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H:\Proj\Infra\Ingenieursbureau\Projecten\22001 #ROK Asfalt en Beton\NvI\"/>
    </mc:Choice>
  </mc:AlternateContent>
  <xr:revisionPtr revIDLastSave="0" documentId="13_ncr:201_{7A0B55A8-0ACD-4CA4-B320-E25FD3ADC71B}" xr6:coauthVersionLast="45" xr6:coauthVersionMax="45" xr10:uidLastSave="{00000000-0000-0000-0000-000000000000}"/>
  <bookViews>
    <workbookView xWindow="4380" yWindow="3180" windowWidth="21600" windowHeight="11385" xr2:uid="{D533D9B5-610C-4112-8D3F-842C770CE52A}"/>
  </bookViews>
  <sheets>
    <sheet name="Blad1" sheetId="1" r:id="rId1"/>
    <sheet name="Blad2" sheetId="2" r:id="rId2"/>
  </sheets>
  <definedNames>
    <definedName name="_Toc91141337" localSheetId="0">Blad1!$D$11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 i="1" l="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alcChain>
</file>

<file path=xl/sharedStrings.xml><?xml version="1.0" encoding="utf-8"?>
<sst xmlns="http://schemas.openxmlformats.org/spreadsheetml/2006/main" count="232" uniqueCount="177">
  <si>
    <t>Nota van inlichtingen inschrijvingsfase behorend bij:</t>
  </si>
  <si>
    <t xml:space="preserve">RAW Raamovereenkomst </t>
  </si>
  <si>
    <t xml:space="preserve">: Onderhoud asfalt en beton verhardingen </t>
  </si>
  <si>
    <t xml:space="preserve">Besteksnummer </t>
  </si>
  <si>
    <t>: 22005-50</t>
  </si>
  <si>
    <t>Versie</t>
  </si>
  <si>
    <t>: definitief</t>
  </si>
  <si>
    <t>Datum</t>
  </si>
  <si>
    <t>: 23 december  2021</t>
  </si>
  <si>
    <t xml:space="preserve">volgnr. </t>
  </si>
  <si>
    <t>Document</t>
  </si>
  <si>
    <t>paragraaf / post</t>
  </si>
  <si>
    <t>Vraag</t>
  </si>
  <si>
    <t>Antwoord</t>
  </si>
  <si>
    <t>Bestek</t>
  </si>
  <si>
    <t>post 110060 en 110070</t>
  </si>
  <si>
    <t>Wordt hier nu bedoeld het uitwerken van tekeningen (of wordt dit afgerekend op post 820010?) of het maken van een verkeersplan? En wat is precies het verschil tussen een verkeersplan met omleiding en een verkeersplan met afzetting, komen deze niet meestal in combinatie voor?</t>
  </si>
  <si>
    <r>
      <t xml:space="preserve"> post 110060 en 110070 betreft het opstellen van het plan en post (</t>
    </r>
    <r>
      <rPr>
        <strike/>
        <sz val="10"/>
        <rFont val="Trebuchet MS"/>
        <family val="2"/>
      </rPr>
      <t>820010)</t>
    </r>
    <r>
      <rPr>
        <sz val="10"/>
        <rFont val="Trebuchet MS"/>
        <family val="2"/>
      </rPr>
      <t xml:space="preserve"> 720010 betreft de uitwerking van het plan incl. tekeningen</t>
    </r>
  </si>
  <si>
    <t>post 140110</t>
  </si>
  <si>
    <t>Het inventariseren afrekenen per are is volgens ons niet eenduidig af te prijzen. Gezien de omvang van de deelopdrachten zal dit eerder per keer geschieden. Wilt u overwegen dit per keer inventariseren af te rekenen?</t>
  </si>
  <si>
    <t>Het inventariseren afrekenen zal per keer plaatsvinden. Bestekspost deel 2.2 aangepast.</t>
  </si>
  <si>
    <t>post 140230</t>
  </si>
  <si>
    <t>De PAK-analyse wordt toch verrekend op post 140260, deze zinsnede behoort dus niet in deze post te staan. Of bedoeld u hier een PAK-marker onderzoek?</t>
  </si>
  <si>
    <t>Post 140230 is het uitvoeren van /nemen van boorkernen op locatie post 140260 betreft het uitwerken / labonderzoek</t>
  </si>
  <si>
    <t>post 140240</t>
  </si>
  <si>
    <t>Is dit nu bij dikker dan 200mm of bij dikker dan 300mm?</t>
  </si>
  <si>
    <t>De 200mm in post 140240 dient 300mm te zijn? Bestekspost deel 2.2 aangepast.</t>
  </si>
  <si>
    <t>post 210130</t>
  </si>
  <si>
    <t>Wij verzoeken u de dikte ook te maximaliseren</t>
  </si>
  <si>
    <t xml:space="preserve">Neen wij gaan hieraan geen max. toekennen. </t>
  </si>
  <si>
    <t>post 210140</t>
  </si>
  <si>
    <t>post 230311</t>
  </si>
  <si>
    <t>De afvoer van het materiaal is niet expliciet genoemd in de post, is dit juist?</t>
  </si>
  <si>
    <t>Vrijgekomen materialen vervoeren naar een inrichting met een door het bevoegd gezag verleende omgevingsvergunning. Bestekspost deel 2.2 aangepast.</t>
  </si>
  <si>
    <t>post 250110</t>
  </si>
  <si>
    <t>Kunt u aangeven hoeveel wegvakken u gemiddeld per deelopdracht gaat samenbundelen?</t>
  </si>
  <si>
    <t xml:space="preserve">nee, dit kunnen wij niet aangeven </t>
  </si>
  <si>
    <t>post 250220</t>
  </si>
  <si>
    <t>Dienen de materialen niet geleverd te worden (hoev. Ter inlichting staat op I ipv L) ?</t>
  </si>
  <si>
    <t>nee levering vindt plaats op posten 2504, de posten 250320 en 250230 hoev. Ter inlichting moet I ipv L zijn) posten 250320 en 250230. Bestekspost deel 2.2 aangepast.</t>
  </si>
  <si>
    <t>post 250550</t>
  </si>
  <si>
    <t>Is het juist dat de EAB in deze post geleverd dient te worden?</t>
  </si>
  <si>
    <t xml:space="preserve">ja </t>
  </si>
  <si>
    <t>post 3</t>
  </si>
  <si>
    <t>Aangezien dit een Raamovereenkomst obv Fictieve hoeveelheden betreft kan de situatie van te voren niet ingeschat worden en de kosten niet eenduidig afgeprijsd. Wij verzoeken u aanvullende bereikbaarheidsvoorzieningen indien noodzakelijk als meerwerk te verrekenen.</t>
  </si>
  <si>
    <t>eventuele aanvullende bereikbaarheidsvoorzieningen zullen indien noodzakelijk als meerwerk na overleg worden verrekenen.</t>
  </si>
  <si>
    <t>posten 340110, 410130, 410520</t>
  </si>
  <si>
    <t>Het idee van een gemiddelde is toch één waarde en niet een van-tot waarde? Graag één gemiddelde waarde aangeven.</t>
  </si>
  <si>
    <t>Gemiddelde hoogte, aangepast , posten 340110, 410130, 410520. Bestekspost deel 2.2 aangepast.</t>
  </si>
  <si>
    <t>posten 340122, 410142, 410532</t>
  </si>
  <si>
    <t>Er dient ca. 2-10cm aangevuld te worden op onbekende ondergrond, echter de verdichtingseisen gelden tot maximaal 30cm. Er mag van uit worden gegaan dat alleen de aanvulling verdicht hoeft te worden conform eisen en niet eventuele slechte ondergrond?</t>
  </si>
  <si>
    <t>Ja.</t>
  </si>
  <si>
    <t>Posten 3403</t>
  </si>
  <si>
    <t>Eenheidsprijzen dienen inclusief betonwacht te zijn. Dit is niet kostenhomogeen conform RAW-systematiek, zeker gezien de bestekswijze (raamovereenkomst met fictieve hoeveelheden) is dit al helemaal niet in eenheidsprijs uit te drukken. Wij verzoeken u eventuele betonwacht als TBS post te verrekenen.</t>
  </si>
  <si>
    <t>nee risico bewaken van betonwerk is verantwoordelijkheid van de opdrachtnemer.</t>
  </si>
  <si>
    <t>post 411000</t>
  </si>
  <si>
    <t>Deze post is niet kostenhomogeen. Kunt u niet de hele tegels verrekenen op post 410990 en de halve tegels op deze post?</t>
  </si>
  <si>
    <t>post aanpassen 411000 betreft post halve betontegels .Bestekspost deel 2.2 aangepast.</t>
  </si>
  <si>
    <t>post 510110 en 510150</t>
  </si>
  <si>
    <t>Wat wordt bedoeld met " ## verplaatsen extra posten" en "verpl##" ?</t>
  </si>
  <si>
    <t>hiermee wordt niets bedoeld en zal worden verwijderd. Bestekspost deel 2.2 aangepast.</t>
  </si>
  <si>
    <t>posten 520150 t/m 520180</t>
  </si>
  <si>
    <t>Dient de hechtprimer ook geleverd te worden?</t>
  </si>
  <si>
    <t>ja</t>
  </si>
  <si>
    <t>posten 520170 en 520180</t>
  </si>
  <si>
    <t>Deze posten gelden voor twee breedtes, dit is niet kostenhomogeen conform RAW systematiek. De hoeveelheid is nu een gok van totaal ergens tussen de 500 en 750m2 (een marge van + / - 25%). Graag aparte posten opnemen, zoals u voor het aanbrengen van de markeringen wel doet.</t>
  </si>
  <si>
    <t>uitgaan van 0,15 m. Bestekspost deel 2.2 aangepast.</t>
  </si>
  <si>
    <t>posten 550</t>
  </si>
  <si>
    <t>Wordt het aan te brengen koudplastisch materiaal ter beschikking gesteld of dient dit geleverd te worden?</t>
  </si>
  <si>
    <t>dient  geleverd te worden.</t>
  </si>
  <si>
    <t>post 560210</t>
  </si>
  <si>
    <t>Er is voor deze post geen staffel opgenomen, er kan dus van uit gegaan worden dat dit in één aaneengesloten deelopdracht uitgevoerd gaat worden?</t>
  </si>
  <si>
    <t>Ja</t>
  </si>
  <si>
    <t>posten 710</t>
  </si>
  <si>
    <t>Onze glazen bol is stuk.  Het toepassen van verkeersmaatregelen (afzettingen alsook omleidingen) bestaat uit diverse handelingen: eenmalige kosten zoals plaatsen en beletteren, het eventueel dagelijks op-en afdraaien, het instandhouden/huren, het verwijderen en bij faseringen eventueel verplaatsen. Het afprijzen per keer zoals u nu doet is dus niet kostenhomogeen, met name omdat er ook geen tijdsduur categorie aangegeven is. Graag de posten duidelijk afkaderen zodat voor elke inschrijver alsook bij het afrekenen duidelijk is welke kosten er bedoeld zijn, of deze uitsplitsen in meerdere posten.</t>
  </si>
  <si>
    <t>710 posten zijn standaard 96b figuren. Maatwerk in overleg met directie en is deels opgenomen in post 720.</t>
  </si>
  <si>
    <t>posten 711110 en 711120</t>
  </si>
  <si>
    <t>Wat is het verschil tussen deze posten en posten 710020 en 710030, dit lijkt een dubbeling.</t>
  </si>
  <si>
    <t>710020 betreft  figuur 1302b en 710030 betreft  figuur 1321d.</t>
  </si>
  <si>
    <t>posten 720020 t/m 720050</t>
  </si>
  <si>
    <t>Dienen de borden geleverd te worden of dient dit met materiaal van de aannemer toegepast te worden?</t>
  </si>
  <si>
    <t xml:space="preserve"> dient met materiaal van de aannemer toegepast te worden.</t>
  </si>
  <si>
    <t>post 830</t>
  </si>
  <si>
    <t>Tussentijds transport binnen een deelopdracht wordt niet extra vergoed. Kan er van uitgegaan worden dat deelopdrachten binnen een zodanig kleine afstand van elkaar liggen dat deze zonder extra transportmiddelen bereikbaar zijn? Ook wordt de mobilisatie van een (asfalt-/frees- etc) ploeg eenmalig per deelopdracht betaald, ook al zou deze, zoals verkeersmaatregelen aangeven, uit meerdere fasen kunnen bestaan en/of er meerdere machines per deelopdracht noodzakelijk kunnen zijn (bijvoorbeeld warm-in-warm aanbrengen). Er zijn ook locaties bij waar bloktijden gelden en dus machines niet de gehele dag ingezet kunnen worden, voor de dekking dus wellicht noodzakelijk om deze elders in te zetten. Wij verzoeken u de mobilisatie per keer inzet per ploeg te verrekenen.</t>
  </si>
  <si>
    <t>Nee, de mobilisatie worden niet per keer inzet per ploeg te verrekenen.</t>
  </si>
  <si>
    <t>post 830110</t>
  </si>
  <si>
    <t>Wat is het verschil tussen deze post en posten 830010 en 830020?</t>
  </si>
  <si>
    <t xml:space="preserve"> post 830010 tot 2,50 kleine asfaltset  en 830020 groter dan 2,50 m grote asfaltset.</t>
  </si>
  <si>
    <t>posten 840</t>
  </si>
  <si>
    <t>U maakt geen onderscheid in avond/nachttoeslagen en weekendtoeslagen, maar gooit dit op één hoop, terwijl bijna alle CAO's dit wel doen. Wij verzoeken u onderscheid te maken in avond/nacht en weekendtoeslagen en hiervoor dus aparte posten op te nemen.</t>
  </si>
  <si>
    <t>Werkzaamheden zullen alleen van maandag t/m vrijdag plaatsvinden eventuele weekendwerkzaamheden i.o. met directie weekend werk zal niet door OG worden opgedragen muv calamiteiten post 850</t>
  </si>
  <si>
    <t>deel 3 par 01.16.03 lid 01</t>
  </si>
  <si>
    <t>Het is niet normaal dat bij een Raamoverenkomst-bestek de CAR verzekering door opdrachtnemer wordt verzorgd. De omvang en noodzaak verschilt immers per deelopdracht. Indien u dit toch wilt verzoeken wij u een bestekspost op te nemen (voor het subtotaal!) waarop deze vaste kosten per jaar afgerekend kunnen worden. Dit is namelijk niet als staart% uit te drukken aangezien de omzet divers is.</t>
  </si>
  <si>
    <t>CAR-verzekering 01.16.03 komt te vervallen deel 3</t>
  </si>
  <si>
    <t>deel 3 par 01.21.12 lid 01</t>
  </si>
  <si>
    <t>Het contract heeft een looptijd van 2 jaar, dit betekent dus dat er de eerste twee jaar geen indexatie plaats vind? Wij vinden dit niet reëel en verzoeken u de indexatie al in het tweede jaar van de looptijd (dus in 2023) van toepassing te verklaren.</t>
  </si>
  <si>
    <t>Indexatie zal per jaar worden toegepast,deel 3 par 01.21.12 lid 01 aanpassen</t>
  </si>
  <si>
    <t>deel 3 par 32.12.01 lid 01</t>
  </si>
  <si>
    <t>Dit schoonmaken wordt juist wel apart verrekend (posten 5201), deze bepaling is dus overbodig, ons inziens kan deze vervallen.</t>
  </si>
  <si>
    <t>klopt  kan vervallen. Deel 3</t>
  </si>
  <si>
    <t>deel 3 par 62.11.01 lid 02</t>
  </si>
  <si>
    <t>Wat wordt bedoeld met "tijdende afzettingen": zijn dit tijdelijke afzettingen of rijdende afzettingen?</t>
  </si>
  <si>
    <t xml:space="preserve"> dit betreft een tijdelijke afzettingen.</t>
  </si>
  <si>
    <t>deel 3 par 81.22.02 lid 01</t>
  </si>
  <si>
    <t>De noodzaak van eventueel moeten schoonmaken voorafgaand aan overlagingen is niet vante voren te bepalen. Wij verzoeken u deze dus niet als onderdeel van het aanbrengen te verrekenen, maar op de posten schoonmaken.</t>
  </si>
  <si>
    <t>verrekening comform besteksposten</t>
  </si>
  <si>
    <t>deel 3 par 81.22.06 lid 01 en 03</t>
  </si>
  <si>
    <t>De noodzaak van eventueel warm-in-warm moeten aanbrengen en dus de inzet van extra machine's is niet van te voren te bepalen en in de huidige besteksposten niet af te prijzen. Wij verzoeken u dan ook hier aparte posten voor op te nemen, of deze mogelijk extra inzet als meerwerk te verrekenen.</t>
  </si>
  <si>
    <t>inzet zal  als meerwerk worden verrekend.</t>
  </si>
  <si>
    <t>deel 3 par 81.22.06 lid 09 en post 240</t>
  </si>
  <si>
    <t>Kunt u aangeven voor welke besteksposten deze eis specifiek geldt? Zo niet de meerkosten graag als meerwerk afrekenen. Dit kan niet op voorhand in de eenheidsprijzen inbegrepen zijn, tenzij u hiervoor aparte besteksposten opneemt.</t>
  </si>
  <si>
    <t xml:space="preserve">indien van toepassing worden de meerkosten als meerwerk afgerekend. </t>
  </si>
  <si>
    <t>deel 3 par 82.15.01 lid 02</t>
  </si>
  <si>
    <t>Wij verzoeken u een aparte bestekspost op te nemen voor deze aanvullende controles, dit is bij een raamovereenkomst niet te relateren aan m2's.</t>
  </si>
  <si>
    <t>deel 3 par 82.15.01 lid 02 aangepast</t>
  </si>
  <si>
    <t>Inschrijffase</t>
  </si>
  <si>
    <t>bestek</t>
  </si>
  <si>
    <t>Is er een ook bestek beschikbaar in PDF?</t>
  </si>
  <si>
    <t>is reeds toegevoegd.</t>
  </si>
  <si>
    <t>Post 550110 en 550120</t>
  </si>
  <si>
    <t>Moet post 550120 niet 15 cm breed zijn ?
De post is nu identiek aan post 550110.</t>
  </si>
  <si>
    <t xml:space="preserve">nee betreft een verschil in staffeling kleine hoeveelheid m1, tot 1000m1 </t>
  </si>
  <si>
    <t>Post 5401 - 5405</t>
  </si>
  <si>
    <t>Prijs is inclusief kosten uitzetwerk, echter bij het hermarkeren van thermoplast dient er een hechtprimer toegepast te worden om de nieuwe laag te laten hechten op de bestaande thermoplast.
Kan hiervoor een post opgenomen worden?</t>
  </si>
  <si>
    <t>incl. toepassen hechtprimer</t>
  </si>
  <si>
    <t>Post 5301 - 5305</t>
  </si>
  <si>
    <t>Hoeveelheid droog is volgens bestek 2,0 kg/m2, dit is technisch niet mogelijk. Normaal is dit ca 0.6 kg/m2.</t>
  </si>
  <si>
    <t>Hoeveelheid van ca 0.6 kg/m2 aanhouden.</t>
  </si>
  <si>
    <t>Post 520170 en 520180</t>
  </si>
  <si>
    <t>Als er asmarkering op beton aangebracht moet worden, wordt de volledige lengte aangestraald, dus niet uitsluiten ter plaatse van de aan te brengen markering.</t>
  </si>
  <si>
    <t>dit betreft een keuze van uitvoering deze keuze is aan de aannemer.</t>
  </si>
  <si>
    <t>Post 510210 t/m 510280</t>
  </si>
  <si>
    <t>Worden de stortkosten verrekend op 860040?</t>
  </si>
  <si>
    <t>akkoord verrekenen op 860040?</t>
  </si>
  <si>
    <t>Inschrijvingsleidraad 2.5.1</t>
  </si>
  <si>
    <t>Inschrijvingsleidraad 2.5.1
2.5.1 Technische bekwaamheid. 
1e U vraagt als geschiktheidseis voor het betononderhoud 1 werk van minimaal €200.000,- (en het werk bestaat maar uit zeer klein gedeelte betononderhoud) is dit niet een veel te hoge eis?
2e U vraagt als geschiktheidseis voor het asfaltonderhoud 1 werk van minimaal €500.000,- mag dit ook een ander civiel werk zijn met een asfaltgedeelte van minimaal €500.000,-  .</t>
  </si>
  <si>
    <t xml:space="preserve">2.5.1 Technische bekwaamheid uit de Inschrijvingsleidraad kan/zal niet worden aangepast.
</t>
  </si>
  <si>
    <t>01 21 12</t>
  </si>
  <si>
    <t>Zoals wij het nu lezen wordt er pas na de contractverlenging geïndexeerd en moeten de prijzen dus vast zijn tot eind 2023. De afgelopen maanden zijn wij diverse malen geconfronteerd met enorme stijgingen van het gas welke ook doorbelast worden in de asfaltmengsels. Wilt u de indexering aanpassen naar 1 januari 2023 ?</t>
  </si>
  <si>
    <t>zie eerdere beantwoording</t>
  </si>
  <si>
    <t>01 16 03</t>
  </si>
  <si>
    <t>is het juist dat u een CAR-verzekering vraagt ? Is dat relevant voor een dergelijk onderhoudswerk ? Door de diversiteit aan locaties en onbekendheid van de aanneemsom is dit lastig in te schatten</t>
  </si>
  <si>
    <t>Er is een groot verschil tussen 20 km of 50 km rijden, wilt u de staffel kleiner maken, bijvoorbeeld 20-30 km en 40-50 km ?</t>
  </si>
  <si>
    <t xml:space="preserve">nee, gezien de beperkte afstanden binnen de polder </t>
  </si>
  <si>
    <t>5 wegbebakening</t>
  </si>
  <si>
    <t>Diverse malen staat er ##, wat bedoelt u hiermee ?</t>
  </si>
  <si>
    <t>Wilt u een post toevoegen met het leveren van de humeuze grond voor invegen van de grasbetontegels ?</t>
  </si>
  <si>
    <t>nee, afvullen met aanwezige grond.</t>
  </si>
  <si>
    <t>Wilt u ook een post toevoegen voor de mobilisatie van de asfaltzaag ?</t>
  </si>
  <si>
    <t>mobilisatie van de asfaltzaag post 830120 toegevoegd deel 2.2?</t>
  </si>
  <si>
    <t>Een dergelijk onderzoek is niet per are af te prijzen, wij willen u verzoeken om de post te splitsen in een onderzoek van 4 uur en een onderzoek van 8 uur</t>
  </si>
  <si>
    <t>Het inventariseren afrekenen zal per keer plaatsvinden. aangepaste bestekspost deel 2.2</t>
  </si>
  <si>
    <t>Inschrijvingsleidraad</t>
  </si>
  <si>
    <t>102.000,-- p/j</t>
  </si>
  <si>
    <t>122.000,--</t>
  </si>
  <si>
    <t>200.000,--</t>
  </si>
  <si>
    <t>120.000,--</t>
  </si>
  <si>
    <t>1.4</t>
  </si>
  <si>
    <t>Gedurende de looptijd van de raamovereenkomst zal de maximale (geraamde) waarde van €3.930.000,-- niet worden overschreden. De raamovereenkomst expireert als de geraamde waarde wordt bereikt. De geraamde waarde is bepaald op basis van de looptijd van max. 4 jaar.</t>
  </si>
  <si>
    <t>-</t>
  </si>
  <si>
    <t>Jaarlijks onderhoud (JO);</t>
  </si>
  <si>
    <t>720.000,-- p/j</t>
  </si>
  <si>
    <t>Herstel droogte-/vorstschade diverse locaties;</t>
  </si>
  <si>
    <t>Vervangen klinkerverharding door asfalt;</t>
  </si>
  <si>
    <t>Niet jaarlijks onderhoud (NJO) regio Noord;</t>
  </si>
  <si>
    <t>Niet jaarlijks onderhoud (NJO) regio Zuid.</t>
  </si>
  <si>
    <t xml:space="preserve">-  </t>
  </si>
  <si>
    <t xml:space="preserve">Asfaltonderzoeken e.d. </t>
  </si>
  <si>
    <t xml:space="preserve">  50.000,-- p/j</t>
  </si>
  <si>
    <t xml:space="preserve">maximale (geraamde) waarde </t>
  </si>
  <si>
    <t>van 700.000,-- p/j naar 720.000,-- p/j</t>
  </si>
  <si>
    <t>van €3.650.000,-- naar €3.930.000,--</t>
  </si>
  <si>
    <t>50.000,-- p/j       bijgevoegd</t>
  </si>
  <si>
    <t xml:space="preserve">bestek </t>
  </si>
  <si>
    <t xml:space="preserve">en </t>
  </si>
  <si>
    <t xml:space="preserve">1 algemeen 09/ </t>
  </si>
  <si>
    <t>Asfaltonderzoeken e.d. bijgevoegd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</si>
</sst>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Trebuchet MS"/>
      <family val="2"/>
    </font>
    <font>
      <sz val="10"/>
      <color theme="1"/>
      <name val="Trebuchet MS"/>
      <family val="2"/>
    </font>
    <font>
      <b/>
      <sz val="12"/>
      <color theme="1"/>
      <name val="Calibri"/>
      <family val="2"/>
      <scheme val="minor"/>
    </font>
    <font>
      <strike/>
      <sz val="10"/>
      <name val="Trebuchet MS"/>
      <family val="2"/>
    </font>
    <font>
      <sz val="10"/>
      <name val="Trebuchet MS"/>
      <family val="2"/>
    </font>
    <font>
      <sz val="11"/>
      <color rgb="FF222222"/>
      <name val="Calibri"/>
      <family val="2"/>
      <scheme val="minor"/>
    </font>
  </fonts>
  <fills count="2">
    <fill>
      <patternFill patternType="none"/>
    </fill>
    <fill>
      <patternFill patternType="gray125"/>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42">
    <xf numFmtId="0" fontId="0" fillId="0" borderId="0" xfId="0"/>
    <xf numFmtId="0" fontId="0" fillId="0" borderId="1"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xf>
    <xf numFmtId="0" fontId="0" fillId="0" borderId="0" xfId="0" applyAlignment="1">
      <alignment horizontal="left" vertical="top" wrapText="1"/>
    </xf>
    <xf numFmtId="0" fontId="2" fillId="0" borderId="0" xfId="0" applyFont="1" applyAlignment="1">
      <alignment horizontal="center" vertical="top"/>
    </xf>
    <xf numFmtId="0" fontId="2" fillId="0" borderId="5" xfId="0" applyFont="1" applyBorder="1" applyAlignment="1">
      <alignment horizontal="center" vertical="top"/>
    </xf>
    <xf numFmtId="0" fontId="2" fillId="0" borderId="0" xfId="0" applyFont="1" applyAlignment="1">
      <alignment horizontal="right" vertical="top"/>
    </xf>
    <xf numFmtId="0" fontId="2" fillId="0" borderId="5" xfId="0" applyFont="1" applyBorder="1" applyAlignment="1">
      <alignment horizontal="left" vertical="top"/>
    </xf>
    <xf numFmtId="0" fontId="0" fillId="0" borderId="5" xfId="0" applyBorder="1" applyAlignment="1">
      <alignment horizontal="left"/>
    </xf>
    <xf numFmtId="0" fontId="0" fillId="0" borderId="5" xfId="0" applyBorder="1" applyAlignment="1">
      <alignment horizontal="left" vertical="top" wrapText="1"/>
    </xf>
    <xf numFmtId="0" fontId="0" fillId="0" borderId="6" xfId="0" applyBorder="1" applyAlignment="1">
      <alignment horizontal="left" vertical="top"/>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xf>
    <xf numFmtId="0" fontId="0" fillId="0" borderId="11" xfId="0" applyBorder="1" applyAlignment="1">
      <alignment horizontal="left" vertical="top" wrapText="1"/>
    </xf>
    <xf numFmtId="49" fontId="0" fillId="0" borderId="12" xfId="0" applyNumberFormat="1"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xf>
    <xf numFmtId="0" fontId="0" fillId="0" borderId="15" xfId="0" applyBorder="1" applyAlignment="1">
      <alignment horizontal="left" vertical="top" wrapText="1"/>
    </xf>
    <xf numFmtId="49" fontId="0" fillId="0" borderId="16" xfId="0" applyNumberFormat="1" applyBorder="1" applyAlignment="1">
      <alignment horizontal="left" vertical="top" wrapText="1"/>
    </xf>
    <xf numFmtId="0" fontId="5" fillId="0" borderId="17" xfId="0" applyFont="1" applyBorder="1" applyAlignment="1">
      <alignment horizontal="left" vertical="top" wrapText="1"/>
    </xf>
    <xf numFmtId="0" fontId="5" fillId="0" borderId="16" xfId="0" applyFont="1"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xf>
    <xf numFmtId="0" fontId="0" fillId="0" borderId="23" xfId="0" applyBorder="1" applyAlignment="1">
      <alignment horizontal="left" vertical="top" wrapText="1"/>
    </xf>
    <xf numFmtId="0" fontId="0" fillId="0" borderId="24" xfId="0" applyBorder="1" applyAlignment="1">
      <alignment horizontal="left" vertical="top" wrapText="1"/>
    </xf>
    <xf numFmtId="0" fontId="1" fillId="0" borderId="0" xfId="0" applyFont="1" applyAlignment="1">
      <alignment vertical="center"/>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22" xfId="0" applyBorder="1" applyAlignment="1">
      <alignment horizontal="left" vertical="top" wrapText="1"/>
    </xf>
    <xf numFmtId="0" fontId="0" fillId="0" borderId="5" xfId="0" applyBorder="1"/>
    <xf numFmtId="0" fontId="0" fillId="0" borderId="27" xfId="0" applyBorder="1" applyAlignment="1">
      <alignment horizontal="left" vertical="top" wrapText="1"/>
    </xf>
    <xf numFmtId="0" fontId="0" fillId="0" borderId="28" xfId="0"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33F37-54F0-4C99-B66F-4D959C7E23EA}">
  <sheetPr>
    <pageSetUpPr fitToPage="1"/>
  </sheetPr>
  <dimension ref="A1:E62"/>
  <sheetViews>
    <sheetView tabSelected="1" workbookViewId="0">
      <selection sqref="A1:E62"/>
    </sheetView>
  </sheetViews>
  <sheetFormatPr defaultRowHeight="15" x14ac:dyDescent="0.3"/>
  <cols>
    <col min="1" max="1" width="7.42578125" bestFit="1" customWidth="1"/>
    <col min="2" max="2" width="11.7109375" customWidth="1"/>
    <col min="3" max="3" width="12.28515625" customWidth="1"/>
    <col min="4" max="4" width="29.28515625" bestFit="1" customWidth="1"/>
    <col min="5" max="5" width="44.140625" bestFit="1" customWidth="1"/>
  </cols>
  <sheetData>
    <row r="1" spans="1:5" x14ac:dyDescent="0.3">
      <c r="A1" s="1"/>
      <c r="B1" s="2"/>
      <c r="C1" s="2"/>
      <c r="D1" s="2"/>
      <c r="E1" s="3"/>
    </row>
    <row r="2" spans="1:5" ht="15.75" x14ac:dyDescent="0.3">
      <c r="A2" s="4"/>
      <c r="B2" s="5"/>
      <c r="C2" s="5"/>
      <c r="D2" s="6" t="s">
        <v>0</v>
      </c>
      <c r="E2" s="7"/>
    </row>
    <row r="3" spans="1:5" ht="15.75" x14ac:dyDescent="0.3">
      <c r="A3" s="4"/>
      <c r="B3" s="5"/>
      <c r="C3" s="5"/>
      <c r="D3" s="8" t="s">
        <v>1</v>
      </c>
      <c r="E3" s="9" t="s">
        <v>2</v>
      </c>
    </row>
    <row r="4" spans="1:5" ht="15.75" x14ac:dyDescent="0.3">
      <c r="A4" s="4"/>
      <c r="B4" s="5"/>
      <c r="C4" s="5"/>
      <c r="D4" s="8" t="s">
        <v>3</v>
      </c>
      <c r="E4" s="10" t="s">
        <v>4</v>
      </c>
    </row>
    <row r="5" spans="1:5" ht="15.75" x14ac:dyDescent="0.3">
      <c r="A5" s="4"/>
      <c r="B5" s="5"/>
      <c r="C5" s="5"/>
      <c r="D5" s="8"/>
      <c r="E5" s="9"/>
    </row>
    <row r="6" spans="1:5" ht="15.75" x14ac:dyDescent="0.3">
      <c r="A6" s="4"/>
      <c r="B6" s="5"/>
      <c r="C6" s="5"/>
      <c r="D6" s="8" t="s">
        <v>5</v>
      </c>
      <c r="E6" s="10" t="s">
        <v>6</v>
      </c>
    </row>
    <row r="7" spans="1:5" ht="15.75" x14ac:dyDescent="0.3">
      <c r="A7" s="4"/>
      <c r="B7" s="5"/>
      <c r="C7" s="5"/>
      <c r="D7" s="8" t="s">
        <v>7</v>
      </c>
      <c r="E7" s="10" t="s">
        <v>8</v>
      </c>
    </row>
    <row r="8" spans="1:5" ht="15.75" x14ac:dyDescent="0.3">
      <c r="A8" s="4"/>
      <c r="B8" s="5"/>
      <c r="C8" s="5"/>
      <c r="D8" s="8"/>
      <c r="E8" s="10"/>
    </row>
    <row r="9" spans="1:5" ht="15.75" thickBot="1" x14ac:dyDescent="0.35">
      <c r="A9" s="4"/>
      <c r="B9" s="5"/>
      <c r="C9" s="5"/>
      <c r="D9" s="5"/>
      <c r="E9" s="11"/>
    </row>
    <row r="10" spans="1:5" ht="30.75" thickBot="1" x14ac:dyDescent="0.35">
      <c r="A10" s="12" t="s">
        <v>9</v>
      </c>
      <c r="B10" s="13" t="s">
        <v>10</v>
      </c>
      <c r="C10" s="14" t="s">
        <v>11</v>
      </c>
      <c r="D10" s="15"/>
      <c r="E10" s="14"/>
    </row>
    <row r="11" spans="1:5" ht="30" x14ac:dyDescent="0.3">
      <c r="A11" s="32"/>
      <c r="B11" s="33" t="s">
        <v>152</v>
      </c>
      <c r="C11" s="34" t="s">
        <v>157</v>
      </c>
      <c r="D11" s="36" t="s">
        <v>169</v>
      </c>
      <c r="E11" s="37" t="s">
        <v>171</v>
      </c>
    </row>
    <row r="12" spans="1:5" x14ac:dyDescent="0.3">
      <c r="A12" s="32"/>
      <c r="B12" s="33" t="s">
        <v>174</v>
      </c>
      <c r="C12" s="34"/>
      <c r="D12" s="38" t="s">
        <v>160</v>
      </c>
      <c r="E12" s="39" t="s">
        <v>170</v>
      </c>
    </row>
    <row r="13" spans="1:5" ht="30.75" thickBot="1" x14ac:dyDescent="0.35">
      <c r="A13" s="32"/>
      <c r="B13" s="33" t="s">
        <v>173</v>
      </c>
      <c r="C13" s="34" t="s">
        <v>175</v>
      </c>
      <c r="D13" s="40" t="s">
        <v>176</v>
      </c>
      <c r="E13" s="41" t="s">
        <v>172</v>
      </c>
    </row>
    <row r="14" spans="1:5" ht="15.75" thickBot="1" x14ac:dyDescent="0.35">
      <c r="A14" s="12"/>
      <c r="B14" s="13"/>
      <c r="C14" s="14"/>
      <c r="D14" s="15" t="s">
        <v>12</v>
      </c>
      <c r="E14" s="14" t="s">
        <v>13</v>
      </c>
    </row>
    <row r="15" spans="1:5" ht="150" x14ac:dyDescent="0.3">
      <c r="A15" s="16">
        <v>1</v>
      </c>
      <c r="B15" s="17" t="s">
        <v>14</v>
      </c>
      <c r="C15" s="18" t="s">
        <v>15</v>
      </c>
      <c r="D15" s="19" t="s">
        <v>16</v>
      </c>
      <c r="E15" s="20" t="s">
        <v>17</v>
      </c>
    </row>
    <row r="16" spans="1:5" ht="120" x14ac:dyDescent="0.3">
      <c r="A16" s="21">
        <f>A15+1</f>
        <v>2</v>
      </c>
      <c r="B16" s="22" t="s">
        <v>14</v>
      </c>
      <c r="C16" s="23" t="s">
        <v>18</v>
      </c>
      <c r="D16" s="24" t="s">
        <v>19</v>
      </c>
      <c r="E16" s="25" t="s">
        <v>20</v>
      </c>
    </row>
    <row r="17" spans="1:5" ht="90" x14ac:dyDescent="0.3">
      <c r="A17" s="21">
        <f>A16+1</f>
        <v>3</v>
      </c>
      <c r="B17" s="22" t="s">
        <v>14</v>
      </c>
      <c r="C17" s="23" t="s">
        <v>21</v>
      </c>
      <c r="D17" s="24" t="s">
        <v>22</v>
      </c>
      <c r="E17" s="25" t="s">
        <v>23</v>
      </c>
    </row>
    <row r="18" spans="1:5" ht="30" x14ac:dyDescent="0.3">
      <c r="A18" s="21">
        <f>A17+1</f>
        <v>4</v>
      </c>
      <c r="B18" s="22" t="s">
        <v>14</v>
      </c>
      <c r="C18" s="23" t="s">
        <v>24</v>
      </c>
      <c r="D18" s="24" t="s">
        <v>25</v>
      </c>
      <c r="E18" s="25" t="s">
        <v>26</v>
      </c>
    </row>
    <row r="19" spans="1:5" ht="30" x14ac:dyDescent="0.3">
      <c r="A19" s="21">
        <f>A18+1</f>
        <v>5</v>
      </c>
      <c r="B19" s="5" t="s">
        <v>14</v>
      </c>
      <c r="C19" s="26" t="s">
        <v>27</v>
      </c>
      <c r="D19" s="27" t="s">
        <v>28</v>
      </c>
      <c r="E19" s="26" t="s">
        <v>29</v>
      </c>
    </row>
    <row r="20" spans="1:5" ht="30" x14ac:dyDescent="0.3">
      <c r="A20" s="21">
        <f t="shared" ref="A20:A62" si="0">A19+1</f>
        <v>6</v>
      </c>
      <c r="B20" s="22" t="s">
        <v>14</v>
      </c>
      <c r="C20" s="26" t="s">
        <v>30</v>
      </c>
      <c r="D20" s="27" t="s">
        <v>28</v>
      </c>
      <c r="E20" s="26" t="s">
        <v>29</v>
      </c>
    </row>
    <row r="21" spans="1:5" ht="60" x14ac:dyDescent="0.3">
      <c r="A21" s="21">
        <f t="shared" si="0"/>
        <v>7</v>
      </c>
      <c r="B21" s="22" t="s">
        <v>14</v>
      </c>
      <c r="C21" s="26" t="s">
        <v>31</v>
      </c>
      <c r="D21" s="27" t="s">
        <v>32</v>
      </c>
      <c r="E21" s="26" t="s">
        <v>33</v>
      </c>
    </row>
    <row r="22" spans="1:5" ht="60" x14ac:dyDescent="0.3">
      <c r="A22" s="21">
        <f t="shared" si="0"/>
        <v>8</v>
      </c>
      <c r="B22" s="22" t="s">
        <v>14</v>
      </c>
      <c r="C22" s="26" t="s">
        <v>34</v>
      </c>
      <c r="D22" s="27" t="s">
        <v>35</v>
      </c>
      <c r="E22" s="26" t="s">
        <v>36</v>
      </c>
    </row>
    <row r="23" spans="1:5" ht="60" x14ac:dyDescent="0.3">
      <c r="A23" s="21">
        <f t="shared" si="0"/>
        <v>9</v>
      </c>
      <c r="B23" s="22" t="s">
        <v>14</v>
      </c>
      <c r="C23" s="26" t="s">
        <v>37</v>
      </c>
      <c r="D23" s="27" t="s">
        <v>38</v>
      </c>
      <c r="E23" s="26" t="s">
        <v>39</v>
      </c>
    </row>
    <row r="24" spans="1:5" ht="30" x14ac:dyDescent="0.3">
      <c r="A24" s="21">
        <f t="shared" si="0"/>
        <v>10</v>
      </c>
      <c r="B24" s="22" t="s">
        <v>14</v>
      </c>
      <c r="C24" s="26" t="s">
        <v>40</v>
      </c>
      <c r="D24" s="27" t="s">
        <v>41</v>
      </c>
      <c r="E24" s="26" t="s">
        <v>42</v>
      </c>
    </row>
    <row r="25" spans="1:5" ht="150" x14ac:dyDescent="0.3">
      <c r="A25" s="21">
        <f t="shared" si="0"/>
        <v>11</v>
      </c>
      <c r="B25" s="22" t="s">
        <v>14</v>
      </c>
      <c r="C25" s="26" t="s">
        <v>43</v>
      </c>
      <c r="D25" s="27" t="s">
        <v>44</v>
      </c>
      <c r="E25" s="26" t="s">
        <v>45</v>
      </c>
    </row>
    <row r="26" spans="1:5" ht="60" x14ac:dyDescent="0.3">
      <c r="A26" s="21">
        <f t="shared" si="0"/>
        <v>12</v>
      </c>
      <c r="B26" s="22" t="s">
        <v>14</v>
      </c>
      <c r="C26" s="26" t="s">
        <v>46</v>
      </c>
      <c r="D26" s="27" t="s">
        <v>47</v>
      </c>
      <c r="E26" s="26" t="s">
        <v>48</v>
      </c>
    </row>
    <row r="27" spans="1:5" ht="135" x14ac:dyDescent="0.3">
      <c r="A27" s="21">
        <f t="shared" si="0"/>
        <v>13</v>
      </c>
      <c r="B27" s="22" t="s">
        <v>14</v>
      </c>
      <c r="C27" s="26" t="s">
        <v>49</v>
      </c>
      <c r="D27" s="27" t="s">
        <v>50</v>
      </c>
      <c r="E27" s="26" t="s">
        <v>51</v>
      </c>
    </row>
    <row r="28" spans="1:5" ht="165" x14ac:dyDescent="0.3">
      <c r="A28" s="21">
        <f t="shared" si="0"/>
        <v>14</v>
      </c>
      <c r="B28" s="22" t="s">
        <v>14</v>
      </c>
      <c r="C28" s="26" t="s">
        <v>52</v>
      </c>
      <c r="D28" s="27" t="s">
        <v>53</v>
      </c>
      <c r="E28" s="26" t="s">
        <v>54</v>
      </c>
    </row>
    <row r="29" spans="1:5" ht="75" x14ac:dyDescent="0.3">
      <c r="A29" s="21">
        <f t="shared" si="0"/>
        <v>15</v>
      </c>
      <c r="B29" s="22" t="s">
        <v>14</v>
      </c>
      <c r="C29" s="26" t="s">
        <v>55</v>
      </c>
      <c r="D29" s="27" t="s">
        <v>56</v>
      </c>
      <c r="E29" s="26" t="s">
        <v>57</v>
      </c>
    </row>
    <row r="30" spans="1:5" ht="60" x14ac:dyDescent="0.3">
      <c r="A30" s="21">
        <f t="shared" si="0"/>
        <v>16</v>
      </c>
      <c r="B30" s="22" t="s">
        <v>14</v>
      </c>
      <c r="C30" s="26" t="s">
        <v>58</v>
      </c>
      <c r="D30" s="27" t="s">
        <v>59</v>
      </c>
      <c r="E30" s="26" t="s">
        <v>60</v>
      </c>
    </row>
    <row r="31" spans="1:5" ht="60" x14ac:dyDescent="0.3">
      <c r="A31" s="21">
        <f t="shared" si="0"/>
        <v>17</v>
      </c>
      <c r="B31" s="22" t="s">
        <v>14</v>
      </c>
      <c r="C31" s="26" t="s">
        <v>61</v>
      </c>
      <c r="D31" s="27" t="s">
        <v>62</v>
      </c>
      <c r="E31" s="26" t="s">
        <v>63</v>
      </c>
    </row>
    <row r="32" spans="1:5" ht="150" x14ac:dyDescent="0.3">
      <c r="A32" s="21">
        <f t="shared" si="0"/>
        <v>18</v>
      </c>
      <c r="B32" s="22" t="s">
        <v>14</v>
      </c>
      <c r="C32" s="26" t="s">
        <v>64</v>
      </c>
      <c r="D32" s="27" t="s">
        <v>65</v>
      </c>
      <c r="E32" s="26" t="s">
        <v>66</v>
      </c>
    </row>
    <row r="33" spans="1:5" ht="60" x14ac:dyDescent="0.3">
      <c r="A33" s="21">
        <f t="shared" si="0"/>
        <v>19</v>
      </c>
      <c r="B33" s="22" t="s">
        <v>14</v>
      </c>
      <c r="C33" s="26" t="s">
        <v>67</v>
      </c>
      <c r="D33" s="27" t="s">
        <v>68</v>
      </c>
      <c r="E33" s="26" t="s">
        <v>69</v>
      </c>
    </row>
    <row r="34" spans="1:5" ht="75" x14ac:dyDescent="0.3">
      <c r="A34" s="21">
        <f t="shared" si="0"/>
        <v>20</v>
      </c>
      <c r="B34" s="22" t="s">
        <v>14</v>
      </c>
      <c r="C34" s="26" t="s">
        <v>70</v>
      </c>
      <c r="D34" s="27" t="s">
        <v>71</v>
      </c>
      <c r="E34" s="26" t="s">
        <v>72</v>
      </c>
    </row>
    <row r="35" spans="1:5" ht="330" x14ac:dyDescent="0.3">
      <c r="A35" s="21">
        <f t="shared" si="0"/>
        <v>21</v>
      </c>
      <c r="B35" s="22" t="s">
        <v>14</v>
      </c>
      <c r="C35" s="26" t="s">
        <v>73</v>
      </c>
      <c r="D35" s="27" t="s">
        <v>74</v>
      </c>
      <c r="E35" s="26" t="s">
        <v>75</v>
      </c>
    </row>
    <row r="36" spans="1:5" ht="60" x14ac:dyDescent="0.3">
      <c r="A36" s="21">
        <f t="shared" si="0"/>
        <v>22</v>
      </c>
      <c r="B36" s="22" t="s">
        <v>14</v>
      </c>
      <c r="C36" s="26" t="s">
        <v>76</v>
      </c>
      <c r="D36" s="27" t="s">
        <v>77</v>
      </c>
      <c r="E36" s="26" t="s">
        <v>78</v>
      </c>
    </row>
    <row r="37" spans="1:5" ht="60" x14ac:dyDescent="0.3">
      <c r="A37" s="21">
        <f>A36+1</f>
        <v>23</v>
      </c>
      <c r="B37" s="22" t="s">
        <v>14</v>
      </c>
      <c r="C37" s="26" t="s">
        <v>79</v>
      </c>
      <c r="D37" s="27" t="s">
        <v>80</v>
      </c>
      <c r="E37" s="26" t="s">
        <v>81</v>
      </c>
    </row>
    <row r="38" spans="1:5" ht="405" x14ac:dyDescent="0.3">
      <c r="A38" s="21">
        <f t="shared" si="0"/>
        <v>24</v>
      </c>
      <c r="B38" s="22" t="s">
        <v>14</v>
      </c>
      <c r="C38" s="26" t="s">
        <v>82</v>
      </c>
      <c r="D38" s="27" t="s">
        <v>83</v>
      </c>
      <c r="E38" s="26" t="s">
        <v>84</v>
      </c>
    </row>
    <row r="39" spans="1:5" ht="45" x14ac:dyDescent="0.3">
      <c r="A39" s="21">
        <f t="shared" si="0"/>
        <v>25</v>
      </c>
      <c r="B39" s="22" t="s">
        <v>14</v>
      </c>
      <c r="C39" s="26" t="s">
        <v>85</v>
      </c>
      <c r="D39" s="27" t="s">
        <v>86</v>
      </c>
      <c r="E39" s="26" t="s">
        <v>87</v>
      </c>
    </row>
    <row r="40" spans="1:5" ht="135" x14ac:dyDescent="0.3">
      <c r="A40" s="21">
        <f t="shared" si="0"/>
        <v>26</v>
      </c>
      <c r="B40" s="22" t="s">
        <v>14</v>
      </c>
      <c r="C40" s="26" t="s">
        <v>88</v>
      </c>
      <c r="D40" s="27" t="s">
        <v>89</v>
      </c>
      <c r="E40" s="26" t="s">
        <v>90</v>
      </c>
    </row>
    <row r="41" spans="1:5" ht="225" x14ac:dyDescent="0.3">
      <c r="A41" s="21">
        <f t="shared" si="0"/>
        <v>27</v>
      </c>
      <c r="B41" s="22" t="s">
        <v>14</v>
      </c>
      <c r="C41" s="26" t="s">
        <v>91</v>
      </c>
      <c r="D41" s="27" t="s">
        <v>92</v>
      </c>
      <c r="E41" s="26" t="s">
        <v>93</v>
      </c>
    </row>
    <row r="42" spans="1:5" ht="135" x14ac:dyDescent="0.3">
      <c r="A42" s="21">
        <f>A41+1</f>
        <v>28</v>
      </c>
      <c r="B42" s="22" t="s">
        <v>14</v>
      </c>
      <c r="C42" s="26" t="s">
        <v>94</v>
      </c>
      <c r="D42" s="27" t="s">
        <v>95</v>
      </c>
      <c r="E42" s="26" t="s">
        <v>96</v>
      </c>
    </row>
    <row r="43" spans="1:5" ht="60" x14ac:dyDescent="0.3">
      <c r="A43" s="21">
        <f t="shared" si="0"/>
        <v>29</v>
      </c>
      <c r="B43" s="22" t="s">
        <v>14</v>
      </c>
      <c r="C43" s="26" t="s">
        <v>97</v>
      </c>
      <c r="D43" s="27" t="s">
        <v>98</v>
      </c>
      <c r="E43" s="26" t="s">
        <v>99</v>
      </c>
    </row>
    <row r="44" spans="1:5" ht="60" x14ac:dyDescent="0.3">
      <c r="A44" s="21">
        <f>A43+1</f>
        <v>30</v>
      </c>
      <c r="B44" s="22" t="s">
        <v>14</v>
      </c>
      <c r="C44" s="26" t="s">
        <v>100</v>
      </c>
      <c r="D44" s="27" t="s">
        <v>101</v>
      </c>
      <c r="E44" s="26" t="s">
        <v>102</v>
      </c>
    </row>
    <row r="45" spans="1:5" ht="120" x14ac:dyDescent="0.3">
      <c r="A45" s="21">
        <f>A44+1</f>
        <v>31</v>
      </c>
      <c r="B45" s="22" t="s">
        <v>14</v>
      </c>
      <c r="C45" s="26" t="s">
        <v>103</v>
      </c>
      <c r="D45" s="27" t="s">
        <v>104</v>
      </c>
      <c r="E45" s="26" t="s">
        <v>105</v>
      </c>
    </row>
    <row r="46" spans="1:5" ht="165" x14ac:dyDescent="0.3">
      <c r="A46" s="21">
        <f t="shared" si="0"/>
        <v>32</v>
      </c>
      <c r="B46" s="22" t="s">
        <v>14</v>
      </c>
      <c r="C46" s="26" t="s">
        <v>106</v>
      </c>
      <c r="D46" s="27" t="s">
        <v>107</v>
      </c>
      <c r="E46" s="26" t="s">
        <v>108</v>
      </c>
    </row>
    <row r="47" spans="1:5" ht="120" x14ac:dyDescent="0.3">
      <c r="A47" s="21">
        <f t="shared" si="0"/>
        <v>33</v>
      </c>
      <c r="B47" s="22" t="s">
        <v>14</v>
      </c>
      <c r="C47" s="26" t="s">
        <v>109</v>
      </c>
      <c r="D47" s="27" t="s">
        <v>110</v>
      </c>
      <c r="E47" s="26" t="s">
        <v>111</v>
      </c>
    </row>
    <row r="48" spans="1:5" ht="75" x14ac:dyDescent="0.3">
      <c r="A48" s="21">
        <f t="shared" si="0"/>
        <v>34</v>
      </c>
      <c r="B48" s="22" t="s">
        <v>14</v>
      </c>
      <c r="C48" s="26" t="s">
        <v>112</v>
      </c>
      <c r="D48" s="27" t="s">
        <v>113</v>
      </c>
      <c r="E48" s="26" t="s">
        <v>114</v>
      </c>
    </row>
    <row r="49" spans="1:5" ht="30" x14ac:dyDescent="0.3">
      <c r="A49" s="21">
        <f t="shared" si="0"/>
        <v>35</v>
      </c>
      <c r="B49" s="5" t="s">
        <v>115</v>
      </c>
      <c r="C49" s="26" t="s">
        <v>116</v>
      </c>
      <c r="D49" s="27" t="s">
        <v>117</v>
      </c>
      <c r="E49" s="26" t="s">
        <v>118</v>
      </c>
    </row>
    <row r="50" spans="1:5" ht="60" x14ac:dyDescent="0.3">
      <c r="A50" s="21">
        <f t="shared" si="0"/>
        <v>36</v>
      </c>
      <c r="B50" s="22" t="s">
        <v>115</v>
      </c>
      <c r="C50" s="26" t="s">
        <v>119</v>
      </c>
      <c r="D50" s="27" t="s">
        <v>120</v>
      </c>
      <c r="E50" s="26" t="s">
        <v>121</v>
      </c>
    </row>
    <row r="51" spans="1:5" ht="135" x14ac:dyDescent="0.3">
      <c r="A51" s="21">
        <f t="shared" si="0"/>
        <v>37</v>
      </c>
      <c r="B51" s="22" t="s">
        <v>115</v>
      </c>
      <c r="C51" s="26" t="s">
        <v>122</v>
      </c>
      <c r="D51" s="27" t="s">
        <v>123</v>
      </c>
      <c r="E51" s="26" t="s">
        <v>124</v>
      </c>
    </row>
    <row r="52" spans="1:5" ht="60" x14ac:dyDescent="0.3">
      <c r="A52" s="21">
        <f t="shared" si="0"/>
        <v>38</v>
      </c>
      <c r="B52" s="22" t="s">
        <v>115</v>
      </c>
      <c r="C52" s="26" t="s">
        <v>125</v>
      </c>
      <c r="D52" s="27" t="s">
        <v>126</v>
      </c>
      <c r="E52" s="26" t="s">
        <v>127</v>
      </c>
    </row>
    <row r="53" spans="1:5" ht="90" x14ac:dyDescent="0.3">
      <c r="A53" s="21">
        <f t="shared" si="0"/>
        <v>39</v>
      </c>
      <c r="B53" s="22" t="s">
        <v>115</v>
      </c>
      <c r="C53" s="26" t="s">
        <v>128</v>
      </c>
      <c r="D53" s="27" t="s">
        <v>129</v>
      </c>
      <c r="E53" s="26" t="s">
        <v>130</v>
      </c>
    </row>
    <row r="54" spans="1:5" ht="60" x14ac:dyDescent="0.3">
      <c r="A54" s="21">
        <f t="shared" si="0"/>
        <v>40</v>
      </c>
      <c r="B54" s="22" t="s">
        <v>115</v>
      </c>
      <c r="C54" s="26" t="s">
        <v>131</v>
      </c>
      <c r="D54" s="27" t="s">
        <v>132</v>
      </c>
      <c r="E54" s="26" t="s">
        <v>133</v>
      </c>
    </row>
    <row r="55" spans="1:5" ht="225" x14ac:dyDescent="0.3">
      <c r="A55" s="21">
        <f t="shared" si="0"/>
        <v>41</v>
      </c>
      <c r="B55" s="22" t="s">
        <v>115</v>
      </c>
      <c r="C55" s="26" t="s">
        <v>134</v>
      </c>
      <c r="D55" s="27" t="s">
        <v>135</v>
      </c>
      <c r="E55" s="26" t="s">
        <v>136</v>
      </c>
    </row>
    <row r="56" spans="1:5" ht="180" x14ac:dyDescent="0.3">
      <c r="A56" s="21">
        <f t="shared" si="0"/>
        <v>42</v>
      </c>
      <c r="B56" s="22" t="s">
        <v>115</v>
      </c>
      <c r="C56" s="26" t="s">
        <v>137</v>
      </c>
      <c r="D56" s="27" t="s">
        <v>138</v>
      </c>
      <c r="E56" s="26" t="s">
        <v>139</v>
      </c>
    </row>
    <row r="57" spans="1:5" ht="120" x14ac:dyDescent="0.3">
      <c r="A57" s="21">
        <f t="shared" si="0"/>
        <v>43</v>
      </c>
      <c r="B57" s="5" t="s">
        <v>115</v>
      </c>
      <c r="C57" s="26" t="s">
        <v>140</v>
      </c>
      <c r="D57" s="27" t="s">
        <v>141</v>
      </c>
      <c r="E57" s="26" t="s">
        <v>139</v>
      </c>
    </row>
    <row r="58" spans="1:5" ht="75" x14ac:dyDescent="0.3">
      <c r="A58" s="21">
        <f t="shared" si="0"/>
        <v>44</v>
      </c>
      <c r="B58" s="22" t="s">
        <v>115</v>
      </c>
      <c r="C58" s="26">
        <v>610360</v>
      </c>
      <c r="D58" s="27" t="s">
        <v>142</v>
      </c>
      <c r="E58" s="26" t="s">
        <v>143</v>
      </c>
    </row>
    <row r="59" spans="1:5" ht="45" x14ac:dyDescent="0.3">
      <c r="A59" s="21">
        <f t="shared" si="0"/>
        <v>45</v>
      </c>
      <c r="B59" s="22" t="s">
        <v>115</v>
      </c>
      <c r="C59" s="26" t="s">
        <v>144</v>
      </c>
      <c r="D59" s="27" t="s">
        <v>145</v>
      </c>
      <c r="E59" s="26" t="s">
        <v>139</v>
      </c>
    </row>
    <row r="60" spans="1:5" ht="60" x14ac:dyDescent="0.3">
      <c r="A60" s="21">
        <f t="shared" si="0"/>
        <v>46</v>
      </c>
      <c r="B60" s="22" t="s">
        <v>115</v>
      </c>
      <c r="C60" s="26">
        <v>410</v>
      </c>
      <c r="D60" s="27" t="s">
        <v>146</v>
      </c>
      <c r="E60" s="26" t="s">
        <v>147</v>
      </c>
    </row>
    <row r="61" spans="1:5" ht="45" x14ac:dyDescent="0.3">
      <c r="A61" s="21">
        <f t="shared" si="0"/>
        <v>47</v>
      </c>
      <c r="B61" s="22" t="s">
        <v>115</v>
      </c>
      <c r="C61" s="26">
        <v>830</v>
      </c>
      <c r="D61" s="27" t="s">
        <v>148</v>
      </c>
      <c r="E61" s="26" t="s">
        <v>149</v>
      </c>
    </row>
    <row r="62" spans="1:5" ht="75.75" thickBot="1" x14ac:dyDescent="0.35">
      <c r="A62" s="28">
        <f t="shared" si="0"/>
        <v>48</v>
      </c>
      <c r="B62" s="29" t="s">
        <v>115</v>
      </c>
      <c r="C62" s="30">
        <v>140110</v>
      </c>
      <c r="D62" s="31" t="s">
        <v>150</v>
      </c>
      <c r="E62" s="30" t="s">
        <v>151</v>
      </c>
    </row>
  </sheetData>
  <mergeCells count="1">
    <mergeCell ref="D2:E2"/>
  </mergeCells>
  <pageMargins left="0.7" right="0.7" top="0.75" bottom="0.75"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8463-7FC7-44DA-AB3C-C3AAD1590B1C}">
  <dimension ref="A1:F14"/>
  <sheetViews>
    <sheetView workbookViewId="0">
      <selection sqref="A1:XFD1048576"/>
    </sheetView>
  </sheetViews>
  <sheetFormatPr defaultRowHeight="15" x14ac:dyDescent="0.3"/>
  <cols>
    <col min="1" max="1" width="243.5703125" bestFit="1" customWidth="1"/>
    <col min="2" max="2" width="41.140625" bestFit="1" customWidth="1"/>
    <col min="3" max="3" width="13.28515625" bestFit="1" customWidth="1"/>
    <col min="4" max="4" width="9.85546875" bestFit="1" customWidth="1"/>
    <col min="6" max="6" width="13.42578125" bestFit="1" customWidth="1"/>
  </cols>
  <sheetData>
    <row r="1" spans="1:6" x14ac:dyDescent="0.3">
      <c r="A1" t="s">
        <v>158</v>
      </c>
    </row>
    <row r="2" spans="1:6" x14ac:dyDescent="0.3">
      <c r="A2" s="35"/>
    </row>
    <row r="3" spans="1:6" x14ac:dyDescent="0.3">
      <c r="A3" t="s">
        <v>159</v>
      </c>
      <c r="B3" t="s">
        <v>160</v>
      </c>
      <c r="F3" t="s">
        <v>161</v>
      </c>
    </row>
    <row r="4" spans="1:6" x14ac:dyDescent="0.3">
      <c r="A4" s="35"/>
    </row>
    <row r="5" spans="1:6" x14ac:dyDescent="0.3">
      <c r="A5" t="s">
        <v>159</v>
      </c>
      <c r="B5" t="s">
        <v>162</v>
      </c>
      <c r="C5" t="s">
        <v>153</v>
      </c>
    </row>
    <row r="6" spans="1:6" x14ac:dyDescent="0.3">
      <c r="A6" s="35"/>
    </row>
    <row r="7" spans="1:6" x14ac:dyDescent="0.3">
      <c r="A7" t="s">
        <v>159</v>
      </c>
      <c r="B7" t="s">
        <v>163</v>
      </c>
      <c r="D7" t="s">
        <v>154</v>
      </c>
    </row>
    <row r="8" spans="1:6" x14ac:dyDescent="0.3">
      <c r="A8" s="35"/>
    </row>
    <row r="9" spans="1:6" x14ac:dyDescent="0.3">
      <c r="A9" t="s">
        <v>159</v>
      </c>
      <c r="B9" t="s">
        <v>164</v>
      </c>
      <c r="C9" t="s">
        <v>155</v>
      </c>
    </row>
    <row r="10" spans="1:6" x14ac:dyDescent="0.3">
      <c r="A10" s="35"/>
    </row>
    <row r="11" spans="1:6" x14ac:dyDescent="0.3">
      <c r="A11" t="s">
        <v>159</v>
      </c>
      <c r="B11" t="s">
        <v>165</v>
      </c>
      <c r="D11" t="s">
        <v>156</v>
      </c>
    </row>
    <row r="12" spans="1:6" x14ac:dyDescent="0.3">
      <c r="A12" s="35"/>
    </row>
    <row r="13" spans="1:6" x14ac:dyDescent="0.3">
      <c r="A13" t="s">
        <v>166</v>
      </c>
      <c r="B13" t="s">
        <v>167</v>
      </c>
      <c r="F13" t="s">
        <v>168</v>
      </c>
    </row>
    <row r="14" spans="1:6" x14ac:dyDescent="0.3">
      <c r="A14" s="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Blad1</vt:lpstr>
      <vt:lpstr>Blad2</vt:lpstr>
      <vt:lpstr>Blad1!_Toc91141337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Eibert Zwep</dc:creator>
  <cp:lastModifiedBy>Eibert Zwep</cp:lastModifiedBy>
  <cp:lastPrinted>2022-01-21T15:41:56Z</cp:lastPrinted>
  <dcterms:created xsi:type="dcterms:W3CDTF">2022-01-21T15:17:10Z</dcterms:created>
  <dcterms:modified xsi:type="dcterms:W3CDTF">2022-01-21T15:44:48Z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20220121162125162</vt:lpwstr>
  </property>
</Properties>
</file>